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BF12B8D-1DDD-4E15-AA3C-0DA98A57648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alcChain>
</file>

<file path=xl/sharedStrings.xml><?xml version="1.0" encoding="utf-8"?>
<sst xmlns="http://schemas.openxmlformats.org/spreadsheetml/2006/main" count="661" uniqueCount="314">
  <si>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</si>
  <si>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</si>
  <si>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</si>
  <si>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</si>
  <si>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</si>
  <si>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</si>
  <si>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</si>
  <si>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</si>
  <si>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</si>
  <si>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</si>
  <si>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</si>
  <si>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</si>
  <si>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</si>
  <si>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</si>
  <si>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</si>
  <si>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</si>
  <si>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</si>
  <si>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</si>
  <si>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</si>
  <si>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</si>
  <si>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</si>
  <si>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</si>
  <si>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</si>
  <si>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</si>
  <si>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</si>
  <si>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</si>
  <si>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</si>
  <si>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</si>
  <si>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</si>
  <si>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</si>
  <si>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</si>
  <si>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</si>
  <si>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</si>
  <si>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</si>
  <si>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</si>
  <si>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</si>
  <si>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</si>
  <si>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</si>
  <si>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</si>
  <si>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</si>
  <si>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</si>
  <si>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</si>
  <si>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</si>
  <si>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</si>
  <si>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</si>
  <si>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</si>
  <si>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</si>
  <si>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</si>
  <si>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</si>
  <si>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</si>
  <si>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</si>
  <si>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</si>
  <si>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</si>
  <si>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</si>
  <si>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</si>
  <si>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</si>
  <si>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</si>
  <si>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</si>
  <si>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</si>
  <si>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</si>
  <si>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</si>
  <si>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</si>
  <si>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</si>
  <si>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</si>
  <si>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</si>
  <si>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</si>
  <si>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</si>
  <si>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</si>
  <si>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</si>
  <si>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</si>
  <si>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</si>
  <si>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</si>
  <si>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</si>
  <si>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An, S; Kulmala, M</t>
  </si>
  <si>
    <t/>
  </si>
  <si>
    <t>An, Sofia; Kulmala, Meri</t>
  </si>
  <si>
    <t>Global deinstitutionalisation policy in the post-Soviet space: A comparison of child-welfare reforms in Russia and Kazakhstan</t>
  </si>
  <si>
    <t>GLOBAL SOCIAL POLICY</t>
  </si>
  <si>
    <t>English</t>
  </si>
  <si>
    <t>Article</t>
  </si>
  <si>
    <t>Child welfare; deinstitutionalisation; global social policy; institutional change; Kazakhstan; post-socialism; Russia</t>
  </si>
  <si>
    <t>SOCIAL-POLICY; OPPORTUNITIES; CONSTRAINTS; POLITICS</t>
  </si>
  <si>
    <t>This article compares how the global policy of deinstitutionalisation (DI) of child welfare travelled, was translated and institutionalised in two post-Soviet countries - Russia and Kazakhstan. These countries share a Soviet legacy of child-welfare systems dominated by residential care and have recently introduced similar DI reforms based on the global child rights framework. However, despite similar institutional legacies and post-Soviet conditions, the DI reforms have produced different outcomes in terms of the scope and pace of the institutionalisation of DI policy. In Russia, the DI of child welfare has been a fast-moving and sweeping reform, while in Kazakhstan, the implementation of DI has been an incremental and gradual process. We argue that the institutionalisation of the DI policy in two post-Soviet contexts was an outcome of the interplay between structural factors and the agency of policy actors who translated global DI ideology into domestic policy discourses. Yet, they were 'sold' with quite different discursive frames - one nationalist, another one trans-nationalist - in these two countries. We claim that the geopolitical position of a country is also a significant factor for framing and thus, in the end, in how child-welfare systems have been reformed.</t>
  </si>
  <si>
    <t>[An, Sofia] Nazarbayev Univ, Astana, Kazakhstan; [Kulmala, Meri] Univ Helsinki, Fac Social Sci, Helsinki Inequal Initiat INEQ, Helsinki, Finland</t>
  </si>
  <si>
    <t>Nazarbayev University; University of Helsinki</t>
  </si>
  <si>
    <t>Kulmala, M (corresponding author), Univ Helsinki, Box 4,Yliopistonkatu 3, FI-00014 Helsinki, Finland.</t>
  </si>
  <si>
    <t>meri.kulmala@helsinki.fi</t>
  </si>
  <si>
    <t>Kulmala, Markku T/I-7671-2016</t>
  </si>
  <si>
    <t>Kulmala, Markku T/0000-0003-3464-7825; Kulmala, Meri/0000-0002-3834-9385</t>
  </si>
  <si>
    <t>University of Helsinki; Academy of Finland; Kone Foundation</t>
  </si>
  <si>
    <t>University of Helsinki; Academy of Finland(Research Council of Finland); Kone Foundation</t>
  </si>
  <si>
    <t>The author(s) disclosed receipt of the following financial support for the research, authorship, and/or publication of this article: The research project, led by Meri Kulmala, has been funded by the University of Helsinki, Academy of Finland and Kone Foundation.</t>
  </si>
  <si>
    <t>SAGE PUBLICATIONS LTD</t>
  </si>
  <si>
    <t>LONDON</t>
  </si>
  <si>
    <t>1 OLIVERS YARD, 55 CITY ROAD, LONDON EC1Y 1SP, ENGLAND</t>
  </si>
  <si>
    <t>1468-0181</t>
  </si>
  <si>
    <t>1741-2803</t>
  </si>
  <si>
    <t>GLOB SOC POLICY</t>
  </si>
  <si>
    <t>Glob. Soc. Policy</t>
  </si>
  <si>
    <t>APR</t>
  </si>
  <si>
    <t>10.1177/1468018120913312</t>
  </si>
  <si>
    <t>MAY 2020</t>
  </si>
  <si>
    <t>Political Science</t>
  </si>
  <si>
    <t>Emerging Sources Citation Index (ESCI)</t>
  </si>
  <si>
    <t>Government &amp; Law</t>
  </si>
  <si>
    <t>RI7DE</t>
  </si>
  <si>
    <t>2023-10-08</t>
  </si>
  <si>
    <t>WOS:000534331900001</t>
  </si>
  <si>
    <t>Kozlova, A</t>
  </si>
  <si>
    <t>Kozlova, Anna</t>
  </si>
  <si>
    <t>Why pioneer camps survived the collapse of the Soviet Union</t>
  </si>
  <si>
    <t>JOURNAL OF MODERN EUROPEAN HISTORY</t>
  </si>
  <si>
    <t>Agency; Artek; collapse of the USSR; Orlyonok; post-Soviet transformation; summer camps</t>
  </si>
  <si>
    <t>The article analyses the survival of the children's centres, Artek and Orlyonok, during the post-socialist transformation. It is based on 50 interviews with employees who worked there starting in the late-Soviet era. Artek and Orlyonok were exemplary children's camps, subordinated to the Central Committee of the Komsomol. Since the early 1960s, they have functioned as schools for distinguished teenagers who were considered 'good examples' for other children. In this article, I have made an ethnographic analysis of Artek and Orlyonok employees' late-Soviet experiences. This analysis shows how the agency of Soviet counsellors and camp directors became a creative interpretation of the governmental order to raise the children as active Soviet citizens. Camp educators transformed it in line with the idea to base their agency on 'common human values', which was spread in the Soviet educational field in the post-Stalin era. As a result, the Soviet teaching experiences gained in these education centres were heterogeneous. When a child-centred paradigm was later introduced to the post-Soviet educational system, the camps adopted the most applicable practices from their Soviet experiences.</t>
  </si>
  <si>
    <t>[Kozlova, Anna] European Univ St Petersburg, St Petersburg, Russia</t>
  </si>
  <si>
    <t>European University at Saint Petersburg</t>
  </si>
  <si>
    <t>Kozlova, A (corresponding author), European Univ St Petersburg, Anthropol Dept, Gagarinskaya 6-1, St Petersburg 191187, Russia.</t>
  </si>
  <si>
    <t>akozlova@eu.spb.ru</t>
  </si>
  <si>
    <t>1611-8944</t>
  </si>
  <si>
    <t>2631-9764</t>
  </si>
  <si>
    <t>J MOD EUR HIST</t>
  </si>
  <si>
    <t>J. Mod. Eur. Hist.</t>
  </si>
  <si>
    <t>AUG</t>
  </si>
  <si>
    <t>SI</t>
  </si>
  <si>
    <t>10.1177/16118944211018684</t>
  </si>
  <si>
    <t>JUL 2021</t>
  </si>
  <si>
    <t>History</t>
  </si>
  <si>
    <t>Social Science Citation Index (SSCI); Arts &amp; Humanities Citation Index (A&amp;HCI)</t>
  </si>
  <si>
    <t>TX9EF</t>
  </si>
  <si>
    <t>WOS:000674304900001</t>
  </si>
  <si>
    <t>Ulybina, O</t>
  </si>
  <si>
    <t>Ulybina, Olga</t>
  </si>
  <si>
    <t>Transnational agency and domestic policies: The case of childcare deinstitutionalization in Georgia</t>
  </si>
  <si>
    <t>Child care; children; deinstitutionalization; global social policy; governance; post-Soviet; transnational agency</t>
  </si>
  <si>
    <t>This article describes a policy adoption case study about deinstitutionalization of childcare in Georgia since independence. It highlights the evolving and non-homogeneous nature of transnational agency in the area of childcare deinstitutionalization, and offers insights into the complex relationship between transnational agency and national policymaking. The analysis draws on national policy documents, reports of United Nations agencies, the European Union, the United States Agency for International Development (USAID) and non-governmental organizations that contributed to the evolution of childcare deinstitutionalization in Georgia. We trace several developments: evolution of Georgian domestic policy versus the changing role of childcare deinstitutionalization in activities of various transnational actors. We find that Georgian childcare was shifting towards deinstitutionalization at the same time as global policy actors were developing their interventions in this policy area, showing how a lower middle-income country can develop its domestic social policies in conditions of an incoherent external environment.</t>
  </si>
  <si>
    <t>[Ulybina, Olga] Tampere Univ, Fac Social Sci, Tampere 33014, Finland</t>
  </si>
  <si>
    <t>Tampere University</t>
  </si>
  <si>
    <t>Ulybina, O (corresponding author), Tampere Univ, Fac Social Sci, Tampere 33014, Finland.</t>
  </si>
  <si>
    <t>olga.ulybina@tuni.fi</t>
  </si>
  <si>
    <t>Ulybina, Olga/AAK-7287-2021</t>
  </si>
  <si>
    <t>Ulybina, Olga/0000-0003-0186-5658</t>
  </si>
  <si>
    <t>European Commission through the Marie-Curie Fellowship [742981]; Marie Curie Actions (MSCA) [742981] Funding Source: Marie Curie Actions (MSCA)</t>
  </si>
  <si>
    <t>European Commission through the Marie-Curie Fellowship(European Union (EU)); Marie Curie Actions (MSCA)(Marie Curie Actions)</t>
  </si>
  <si>
    <t>The author disclosed receipt of the following financial support for the research, authorship and/or publication of this article: Olga Ulybina acknowledges funding from the European Commission through the Marie-Curie Fellowship no. 742981 'EUCHILD'.</t>
  </si>
  <si>
    <t>DEC</t>
  </si>
  <si>
    <t>10.1177/1468018120926888</t>
  </si>
  <si>
    <t>JUN 2020</t>
  </si>
  <si>
    <t>PG7JM</t>
  </si>
  <si>
    <t>Green Published, hybrid</t>
  </si>
  <si>
    <t>WOS:000539389500001</t>
  </si>
  <si>
    <t>Hardwick, SW</t>
  </si>
  <si>
    <t>Hardwick, Susan W.</t>
  </si>
  <si>
    <t>Nodal heterolocalism and transnationalism at the United States-Canadian border</t>
  </si>
  <si>
    <t>GEOGRAPHICAL REVIEW</t>
  </si>
  <si>
    <t>Canada; heterolocalism; Pacific Northwest; refugees; transnationalism; United States</t>
  </si>
  <si>
    <t>SEGMENTED ASSIMILATION; CHINESE; GEOGRAPHIES; SEGREGATION; IMMIGRATION; NETWORKS; PORTLAND; CHILDREN; ECONOMY; STORY</t>
  </si>
  <si>
    <t>Since the late 1990s Wilbur Zelinsky's theory of heterolocalism has provided human geographers and other social scientists with a new approach to analyzing the spatial patterns and ethnic identities of recent immigrants in the United States. Zelinsky's heterolocal model suggests that, to a degree unknown in the past, new migrants in North American cities may choose to settle in widely dispersed places, rather than in more concentrated ethnic enclaves, while maintaining their ethnic identities. This article expands on and critiques prior work on heterolocalism in Oregon by examining the spatial patterns, ethnic and religious identities, and transnational relationships of two recent refugee groups in three urban areas in the Pacific Northwest. Using data from U.S. and Canadian census records, refugee resettlement agency files, survey questionnaires, structured and unstructured interviews, and participant observation with post-Soviet Russians and Ukrainians in the Vancouver, British Columbia, Seattle, Washington, and Portland, Oregon metropolitan areas, I analyze the spatial patterns and related social networks that define the identities and residential and religious spaces of these groups to test the efficacy of relating heterolocalism and transnationalism across an international boundary. Keywords: Canada, heterolocalism, Pacific Northwest, refugees, transnationalism, United States.</t>
  </si>
  <si>
    <t>Univ Oregon, Eugene, OR 97403 USA</t>
  </si>
  <si>
    <t>University of Oregon</t>
  </si>
  <si>
    <t>Hardwick, SW (corresponding author), Univ Oregon, Eugene, OR 97403 USA.</t>
  </si>
  <si>
    <t>AMER GEOGRAPHICAL SOC</t>
  </si>
  <si>
    <t>NEW YORK</t>
  </si>
  <si>
    <t>120 WALL ST, STE 100, NEW YORK, NY 10005 USA</t>
  </si>
  <si>
    <t>0016-7428</t>
  </si>
  <si>
    <t>GEOGR REV</t>
  </si>
  <si>
    <t>Geogr. Rev.</t>
  </si>
  <si>
    <t>10.1111/j.1931-0846.2006.tb00050.x</t>
  </si>
  <si>
    <t>Geography</t>
  </si>
  <si>
    <t>Social Science Citation Index (SSCI)</t>
  </si>
  <si>
    <t>113XM</t>
  </si>
  <si>
    <t>WOS:000242631300004</t>
  </si>
  <si>
    <t>Abbott, PA; Turmov, S; Wallace, C</t>
  </si>
  <si>
    <t>Health world views of post-soviet citizens</t>
  </si>
  <si>
    <t>SOCIAL SCIENCE &amp; MEDICINE</t>
  </si>
  <si>
    <t>Article; Proceedings Paper</t>
  </si>
  <si>
    <t>Sociology Staff Seminar 2004</t>
  </si>
  <si>
    <t>OCT, 2004</t>
  </si>
  <si>
    <t>Glasgow Caledonian Univ, Glasgow, SCOTLAND</t>
  </si>
  <si>
    <t>Glasgow Caledonian Univ</t>
  </si>
  <si>
    <t>lay health beliefs; responsibility for health; agency and structure; health lifestyles; Russia; ukraine</t>
  </si>
  <si>
    <t>SELF-RATED HEALTH; RUSSIA; ILLNESS; RESPONSIBILITY; INEQUALITIES; ALCOHOL; PLACE</t>
  </si>
  <si>
    <t>The collapse of the Soviet Union has had an adverse impact on the lives of the peoples of Russia and Ukraine. This paper reports on qualitative case studies including interviews, focus groups and children's essays from Russia and Ukraine, on the topics of everyday understanding of health and the factors influencing it. The majority report poor health and difficult material circumstances. Their understandings of health and illness are multifactorial and include emotional as well as descriptive elements. Whilst the most frequently cited definition of health is of people with/without health problems, it is evident that health is seen positively, as more than the absence of debilitating illness. There is a strong emphasis on individual responsibility for health and evidence that people are thought to have a moral responsibility to strive to be healthy. However, there is also a strong awareness that the major factors which cause ill health are beyond their control. The findings provide additional support for the health lifestyles theory that has been developed to provide a sociological understanding of the mortality crisis in the former Soviet Union. (c) 2005 Elsevier Ltd. All rights reserved.</t>
  </si>
  <si>
    <t>Glasgow Caledonian Univ, Sch Law &amp; Social Sci, Glasgow G4 0BA, Lanark, Scotland; Univ Aberdeen, Dept Sociol, Aberdeen AB24 3QQ, Scotland; Moscow MV Lomonosov State Univ, Dept Sociol, Moscow, Russia</t>
  </si>
  <si>
    <t>Glasgow Caledonian University; University of Aberdeen; Lomonosov Moscow State University</t>
  </si>
  <si>
    <t>Abbott, PA (corresponding author), Glasgow Caledonian Univ, Sch Law &amp; Social Sci, Glasgow G4 0BA, Lanark, Scotland.</t>
  </si>
  <si>
    <t>p.abbott@gcal.ac.uk</t>
  </si>
  <si>
    <t>Abbott, Pamela/AAD-1501-2019</t>
  </si>
  <si>
    <t>Abbott, Pamela/0000-0002-5013-343X</t>
  </si>
  <si>
    <t>PERGAMON-ELSEVIER SCIENCE LTD</t>
  </si>
  <si>
    <t>OXFORD</t>
  </si>
  <si>
    <t>THE BOULEVARD, LANGFORD LANE, KIDLINGTON, OXFORD OX5 1GB, ENGLAND</t>
  </si>
  <si>
    <t>0277-9536</t>
  </si>
  <si>
    <t>SOC SCI MED</t>
  </si>
  <si>
    <t>Soc. Sci. Med.</t>
  </si>
  <si>
    <t>JAN</t>
  </si>
  <si>
    <t>10.1016/j.socscimed.2005.05.019</t>
  </si>
  <si>
    <t>Public, Environmental &amp; Occupational Health; Social Sciences, Biomedical</t>
  </si>
  <si>
    <t>Social Science Citation Index (SSCI); Conference Proceedings Citation Index - Social Science &amp; Humanities (CPCI-SSH)</t>
  </si>
  <si>
    <t>Public, Environmental &amp; Occupational Health; Biomedical Social Sciences</t>
  </si>
  <si>
    <t>995VG</t>
  </si>
  <si>
    <t>WOS:000234131900022</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</si>
  <si>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</si>
  <si>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</si>
  <si>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</si>
  <si>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</si>
  <si>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</si>
  <si>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</si>
  <si>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</si>
  <si>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</si>
  <si>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</si>
  <si>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</si>
  <si>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</si>
  <si>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</si>
  <si>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</si>
  <si>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ROUTLEDGE JOURNALS, TAYLOR &amp; FRANCIS LTD</t>
  </si>
  <si>
    <t>ABINGDON</t>
  </si>
  <si>
    <t>2-4 PARK SQUARE, MILTON PARK, ABINGDON OX14 4RN, OXON, ENGLAND</t>
  </si>
  <si>
    <t>0971-8524</t>
  </si>
  <si>
    <t>0973-0656</t>
  </si>
  <si>
    <t>GEND TECHNOL DEV</t>
  </si>
  <si>
    <t>Gend. Technol. Dev.</t>
  </si>
  <si>
    <t>10.1080/09718524.2019.1596558</t>
  </si>
  <si>
    <t>Social Sciences, Interdisciplinary</t>
  </si>
  <si>
    <t>Social Sciences - Other Topics</t>
  </si>
  <si>
    <t>II0BJ</t>
  </si>
  <si>
    <t>WOS:000474870100001</t>
  </si>
  <si>
    <t>Okolskaya, L</t>
  </si>
  <si>
    <t>Okolskaya, Lidia</t>
  </si>
  <si>
    <t>Liberal and Conservative Trends in Post-Soviet Social Policies for Children</t>
  </si>
  <si>
    <t>VOPROSY OBRAZOVANIYA-EDUCATIONAL STUDIES MOSCOW</t>
  </si>
  <si>
    <t>Russian</t>
  </si>
  <si>
    <t>children; social policy; government; children's rights; family; upbringing values; modernization; emancipation; conservatism; legislation; rhetoric; content analysis</t>
  </si>
  <si>
    <t>This study examines the framework documents capturing the political rhetoric on children as well as different versions of the Russian law on children's rights to explore how government agencies perceive and treat children as a social group and what social policy values and norms are at play in this field in Russia. The sample includes documents of two genres: general child protection policies and existing laws. Content analysis allows identifying the underlying values and the principles of treating children (universalism, self-direction, benevolence, conservation, openness to change) as well as the methods of social policy (incentivization, normalization, prohibition) that have been reflected in the legislative documents. Analysis of how social policies for children were changing from the 1990s through the 2010s shows that both liberal and conservative trends were present. The liberal trend of the 2010s consisted in taking terms and values from the international legislative experience. In particular, children have come to be recognized as social actors and full-fledged participants of societal processes; the government's perception of children as a social group has become more individualized; orphanage deinstitutionalization is occurring; children's need for belonging and love has been acknowledged; the values of autonomy, such as independence and responsibility, are being encouraged in children. The conservative trend in social policies for children manifests itself in a statistically significant growth of support for the traditional values, such as multigenerational households, parental authority, and family loyalty.</t>
  </si>
  <si>
    <t>[Okolskaya, Lidia] Russian Acad Sci, Fed Sociol Res Ctr, Bldg 5,24-35 Krzhizhanovskogo Str, Moscow 117218, Russia</t>
  </si>
  <si>
    <t>Russian Academy of Sciences</t>
  </si>
  <si>
    <t>Okolskaya, L (corresponding author), Russian Acad Sci, Fed Sociol Res Ctr, Bldg 5,24-35 Krzhizhanovskogo Str, Moscow 117218, Russia.</t>
  </si>
  <si>
    <t>okoli@yandex.ru</t>
  </si>
  <si>
    <t>Окольская, Лидия/ABF-3190-2020</t>
  </si>
  <si>
    <t>Okolskaya, Lidia/0000-0001-5142-4215</t>
  </si>
  <si>
    <t>NATL RES UNIV HIGHER SCH ECONOMICS</t>
  </si>
  <si>
    <t>MOSCOW</t>
  </si>
  <si>
    <t>MYASNITSKAYA 20, MOSCOW, 101000, RUSSIA</t>
  </si>
  <si>
    <t>1814-9545</t>
  </si>
  <si>
    <t>VOPR OBRAZOVANIYA-ED</t>
  </si>
  <si>
    <t>Vopr. Obrazovaniya-Educ. Stud. Mosc.</t>
  </si>
  <si>
    <t>10.17323/1814-9545-2019-2-262-292</t>
  </si>
  <si>
    <t>Education, Scientific Disciplines</t>
  </si>
  <si>
    <t>Education &amp; Educational Research</t>
  </si>
  <si>
    <t>IE7TK</t>
  </si>
  <si>
    <t>gold</t>
  </si>
  <si>
    <t>WOS:000472577000011</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</si>
  <si>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</si>
  <si>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</si>
  <si>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</si>
  <si>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</si>
  <si>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</si>
  <si>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</si>
  <si>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</si>
  <si>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HSE University (National Research University Higher School of Economics)</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</si>
  <si>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</si>
  <si>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</si>
  <si>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</si>
  <si>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</si>
  <si>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SAGE PUBLICATIONS INC</t>
  </si>
  <si>
    <t>THOUSAND OAKS</t>
  </si>
  <si>
    <t>2455 TELLER RD, THOUSAND OAKS, CA 91320 USA</t>
  </si>
  <si>
    <t>1464-8849</t>
  </si>
  <si>
    <t>1741-3001</t>
  </si>
  <si>
    <t>Journalism</t>
  </si>
  <si>
    <t>NOV</t>
  </si>
  <si>
    <t>10.1177/1464884917751305</t>
  </si>
  <si>
    <t>Communication</t>
  </si>
  <si>
    <t>OB9ZV</t>
  </si>
  <si>
    <t>Bronze</t>
  </si>
  <si>
    <t>WOS:000578823400008</t>
  </si>
  <si>
    <t>Huseynli, A</t>
  </si>
  <si>
    <t>Huseynli, Aytakin</t>
  </si>
  <si>
    <t>Implementation of deinstitutionalization of child care institutions in post-soviet countries: The case of Azerbaijan</t>
  </si>
  <si>
    <t>CHILD ABUSE &amp; NEGLECT</t>
  </si>
  <si>
    <t>Foster care; Small group home; Alternative services; Oil; Natural resource; Caucasus; Institutional care; Internal; Resource curse; Resource-based development</t>
  </si>
  <si>
    <t>ROMANIAN ORPHANAGES; FOLLOW-UP; ATTACHMENT; BEHAVIOR</t>
  </si>
  <si>
    <t>Institutional care has proven to be detrimental for child development. This study examined the status of the State Program on Deinstitutionalization and Alternative Care (SPDAC), a public policy aimed at transforming 55 institutions covering 14,500 children during 2006-2016 in Azerbaijan. The success of this public policy was crucial for the country's entire child welfare system. The study used a crosssectional, descriptive, exploratory, and qualitative method. Data were collected through in-depth, semistructured interviews and archival resources. Twenty key informants were selected through a purposive sampling strategy. They led projects or were heads of departments related to implementing the SPDAC at government agencies, national or international nongovernmental organizations, UNICEF, or as social workers in newly established alternative services. Interviews were analyzed in TAMSAnalyzer. Themes supporting possible explanations such as lack of political will, weak child protection systems, weak civil society, illequipped human resources, absence of alternative services, and low levels of knowledge of children's rights emerged in the analysis. The findings could contribute to research on child welfare reform and reflect hidden factors behind policies to guide practice in former Soviet Union states and countries rich in natural resources such oil, gas, and minerals. The primary finding of a lack of political will raises the question of how to create political will and how to motivate government officials to invest in the welfare of children.</t>
  </si>
  <si>
    <t>[Huseynli, Aytakin] Washington Univ, Brown Sch, 1 Brookings Dr, St Louis, MO 63130 USA</t>
  </si>
  <si>
    <t>Washington University (WUSTL)</t>
  </si>
  <si>
    <t>Huseynli, A (corresponding author), Washington Univ, Brown Sch, 1 Brookings Dr, St Louis, MO 63130 USA.</t>
  </si>
  <si>
    <t>ahuseynli@wustl.edu</t>
  </si>
  <si>
    <t>Huseynli, Aytakin/AAW-6647-2021</t>
  </si>
  <si>
    <t>Huseynli, Aytakin/0000-0002-2909-8940</t>
  </si>
  <si>
    <t>0145-2134</t>
  </si>
  <si>
    <t>1873-7757</t>
  </si>
  <si>
    <t>CHILD ABUSE NEGLECT</t>
  </si>
  <si>
    <t>Child Abuse Negl.</t>
  </si>
  <si>
    <t>FEB</t>
  </si>
  <si>
    <t>10.1016/j.chiabu.2017.10.020</t>
  </si>
  <si>
    <t>Family Studies; Psychology, Social; Social Work</t>
  </si>
  <si>
    <t>Family Studies; Psychology; Social Work</t>
  </si>
  <si>
    <t>FY0YK</t>
  </si>
  <si>
    <t>WOS:000426538400016</t>
  </si>
  <si>
    <t>Asset building policies to lift the resource curse: child development accounts in oil-and-gas-rich countries</t>
  </si>
  <si>
    <t>CHILDREN AND YOUTH SERVICES REVIEW</t>
  </si>
  <si>
    <t>Child well-being; Resource-based development; Extractive industries; Inequality; Wealth distribution; Poverty</t>
  </si>
  <si>
    <t>HIGH-SCHOOL; NATURAL-RESOURCES; SAVINGS; EDUCATION; GROWTH; ENDOWMENT; PROGRAM; SUPPORT; POVERTY; ACCESS</t>
  </si>
  <si>
    <t>Of the approximately 70 low-to-middle-income (LMI) oil-and-gas-rich countries, almost all are victims of the resource curse or paradox of plenty, which conceptualizes the development patterns with petroleum and mineral resources. Lifting the resource curse can positively change the trajectory of global development. After the failure of the implementation of natural reserve funds in most oil-and-gas-rich LMI countries, scholars suggested the direct distribution of natural resource revenues to the population to escape the resource curse. The paper sug-gests an evidence-based asset-building policy, child development accounts (CDA), linked to oil and gas revenues being directly distributed to the population. CDAs are saving accounts specifically targeting children, started in the late 1980s, to help families to fulfill life goals for their children such as postsecondary education, home-ownership, business development, and retirement security. The elements of the recommended policy are based on the findings of three qualitative studies carried out in Azerbaijan in 2017 and 2018, and in six post-Soviet countries in 2019 and 2020. Primary data were collected through in-depth interviews with key informants (N = 94), such as ministers, deputy ministers, representatives of the oil funds, academicians, financial institutions, and local and international nonprofit organizations. Secondary data came from archival records, such as governmental reports, publications from national and international agencies, published research, and statistics from relevant government agencies. Purposive sampling techniques were used. The inclusion criteria were being a senior policy-maker, having a deep understanding of the policy-making process, and having deep knowledge of social protection and child well-being systems in Azerbaijan. The data were analyzed by NVivo. The paper used 10 CDA design elements recommended by Michael Sherraden and his colleagues as well as national CDA policy models from across the globe. Azerbaijan, an oil-and-gas-rich LMI country was chosen as a case study for the recommended policy design</t>
  </si>
  <si>
    <t>[Huseynli, Aytakin] Brown Sch Washington Univ St Louis, Campus Box 1196,One Brookings Dr, St Louis, MO 63130 USA</t>
  </si>
  <si>
    <t>Huseynli, A (corresponding author), Brown Sch Washington Univ St Louis, Campus Box 1196,One Brookings Dr, St Louis, MO 63130 USA.</t>
  </si>
  <si>
    <t>0190-7409</t>
  </si>
  <si>
    <t>1873-7765</t>
  </si>
  <si>
    <t>CHILD YOUTH SERV REV</t>
  </si>
  <si>
    <t>Child. Youth Serv. Rev.</t>
  </si>
  <si>
    <t>10.1016/j.childyouth.2022.106717</t>
  </si>
  <si>
    <t>DEC 2022</t>
  </si>
  <si>
    <t>Family Studies; Social Work</t>
  </si>
  <si>
    <t>7X3NM</t>
  </si>
  <si>
    <t>WOS:000914108500001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</si>
</sst>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66</v>
      </c>
      <c r="AH2">
        <v>7</v>
      </c>
      <c r="AI2">
        <v>7</v>
      </c>
      <c r="AJ2">
        <v>0</v>
      </c>
      <c r="AK2">
        <v>2</v>
      </c>
      <c r="AL2" t="s">
        <v>92</v>
      </c>
      <c r="AM2" t="s">
        <v>93</v>
      </c>
      <c r="AN2" t="s">
        <v>94</v>
      </c>
      <c r="AO2" t="s">
        <v>95</v>
      </c>
      <c r="AP2" t="s">
        <v>96</v>
      </c>
      <c r="AQ2" t="s">
        <v>74</v>
      </c>
      <c r="AR2" t="s">
        <v>97</v>
      </c>
      <c r="AS2" t="s">
        <v>98</v>
      </c>
      <c r="AT2" t="s">
        <v>99</v>
      </c>
      <c r="AU2">
        <v>2021</v>
      </c>
      <c r="AV2">
        <v>21</v>
      </c>
      <c r="AW2">
        <v>1</v>
      </c>
      <c r="AX2" t="s">
        <v>74</v>
      </c>
      <c r="AY2" t="s">
        <v>74</v>
      </c>
      <c r="AZ2" t="s">
        <v>74</v>
      </c>
      <c r="BA2" t="s">
        <v>74</v>
      </c>
      <c r="BB2">
        <v>51</v>
      </c>
      <c r="BC2">
        <v>74</v>
      </c>
      <c r="BD2">
        <v>1468018120913312</v>
      </c>
      <c r="BE2" t="s">
        <v>100</v>
      </c>
      <c r="BF2" t="str">
        <f>HYPERLINK("http://dx.doi.org/10.1177/1468018120913312","http://dx.doi.org/10.1177/1468018120913312")</f>
        <v>http://dx.doi.org/10.1177/1468018120913312</v>
      </c>
      <c r="BG2" t="s">
        <v>74</v>
      </c>
      <c r="BH2" t="s">
        <v>101</v>
      </c>
      <c r="BI2">
        <v>24</v>
      </c>
      <c r="BJ2" t="s">
        <v>102</v>
      </c>
      <c r="BK2" t="s">
        <v>103</v>
      </c>
      <c r="BL2" t="s">
        <v>104</v>
      </c>
      <c r="BM2" t="s">
        <v>105</v>
      </c>
      <c r="BN2" t="s">
        <v>74</v>
      </c>
      <c r="BO2" t="s">
        <v>74</v>
      </c>
      <c r="BP2" t="s">
        <v>74</v>
      </c>
      <c r="BQ2" t="s">
        <v>74</v>
      </c>
      <c r="BR2" t="s">
        <v>106</v>
      </c>
      <c r="BS2" t="s">
        <v>107</v>
      </c>
      <c r="BT2" t="str">
        <f>HYPERLINK("https%3A%2F%2Fwww.webofscience.com%2Fwos%2Fwoscc%2Ffull-record%2FWOS:000534331900001","View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79</v>
      </c>
      <c r="O3" t="s">
        <v>74</v>
      </c>
      <c r="P3" t="s">
        <v>74</v>
      </c>
      <c r="Q3" t="s">
        <v>74</v>
      </c>
      <c r="R3" t="s">
        <v>74</v>
      </c>
      <c r="S3" t="s">
        <v>74</v>
      </c>
      <c r="T3" t="s">
        <v>112</v>
      </c>
      <c r="U3" t="s">
        <v>74</v>
      </c>
      <c r="V3" t="s">
        <v>113</v>
      </c>
      <c r="W3" t="s">
        <v>114</v>
      </c>
      <c r="X3" t="s">
        <v>115</v>
      </c>
      <c r="Y3" t="s">
        <v>116</v>
      </c>
      <c r="Z3" t="s">
        <v>117</v>
      </c>
      <c r="AA3" t="s">
        <v>74</v>
      </c>
      <c r="AB3" t="s">
        <v>74</v>
      </c>
      <c r="AC3" t="s">
        <v>74</v>
      </c>
      <c r="AD3" t="s">
        <v>74</v>
      </c>
      <c r="AE3" t="s">
        <v>74</v>
      </c>
      <c r="AF3" t="s">
        <v>74</v>
      </c>
      <c r="AG3">
        <v>52</v>
      </c>
      <c r="AH3">
        <v>1</v>
      </c>
      <c r="AI3">
        <v>1</v>
      </c>
      <c r="AJ3">
        <v>0</v>
      </c>
      <c r="AK3">
        <v>1</v>
      </c>
      <c r="AL3" t="s">
        <v>92</v>
      </c>
      <c r="AM3" t="s">
        <v>93</v>
      </c>
      <c r="AN3" t="s">
        <v>94</v>
      </c>
      <c r="AO3" t="s">
        <v>118</v>
      </c>
      <c r="AP3" t="s">
        <v>119</v>
      </c>
      <c r="AQ3" t="s">
        <v>74</v>
      </c>
      <c r="AR3" t="s">
        <v>120</v>
      </c>
      <c r="AS3" t="s">
        <v>121</v>
      </c>
      <c r="AT3" t="s">
        <v>122</v>
      </c>
      <c r="AU3">
        <v>2021</v>
      </c>
      <c r="AV3">
        <v>19</v>
      </c>
      <c r="AW3">
        <v>3</v>
      </c>
      <c r="AX3" t="s">
        <v>74</v>
      </c>
      <c r="AY3" t="s">
        <v>74</v>
      </c>
      <c r="AZ3" t="s">
        <v>123</v>
      </c>
      <c r="BA3" t="s">
        <v>74</v>
      </c>
      <c r="BB3">
        <v>323</v>
      </c>
      <c r="BC3">
        <v>339</v>
      </c>
      <c r="BD3">
        <v>1.6118944211018684E+16</v>
      </c>
      <c r="BE3" t="s">
        <v>124</v>
      </c>
      <c r="BF3" t="str">
        <f>HYPERLINK("http://dx.doi.org/10.1177/16118944211018684","http://dx.doi.org/10.1177/16118944211018684")</f>
        <v>http://dx.doi.org/10.1177/16118944211018684</v>
      </c>
      <c r="BG3" t="s">
        <v>74</v>
      </c>
      <c r="BH3" t="s">
        <v>125</v>
      </c>
      <c r="BI3">
        <v>17</v>
      </c>
      <c r="BJ3" t="s">
        <v>126</v>
      </c>
      <c r="BK3" t="s">
        <v>127</v>
      </c>
      <c r="BL3" t="s">
        <v>126</v>
      </c>
      <c r="BM3" t="s">
        <v>128</v>
      </c>
      <c r="BN3" t="s">
        <v>74</v>
      </c>
      <c r="BO3" t="s">
        <v>74</v>
      </c>
      <c r="BP3" t="s">
        <v>74</v>
      </c>
      <c r="BQ3" t="s">
        <v>74</v>
      </c>
      <c r="BR3" t="s">
        <v>106</v>
      </c>
      <c r="BS3" t="s">
        <v>129</v>
      </c>
      <c r="BT3" t="str">
        <f>HYPERLINK("https%3A%2F%2Fwww.webofscience.com%2Fwos%2Fwoscc%2Ffull-record%2FWOS:000674304900001","View Full Record in Web of Science")</f>
        <v>View Full Record in Web of Science</v>
      </c>
    </row>
    <row r="4" spans="1:72" x14ac:dyDescent="0.25">
      <c r="A4" t="s">
        <v>72</v>
      </c>
      <c r="B4" t="s">
        <v>130</v>
      </c>
      <c r="C4" t="s">
        <v>74</v>
      </c>
      <c r="D4" t="s">
        <v>74</v>
      </c>
      <c r="E4" t="s">
        <v>74</v>
      </c>
      <c r="F4" t="s">
        <v>131</v>
      </c>
      <c r="G4" t="s">
        <v>74</v>
      </c>
      <c r="H4" t="s">
        <v>74</v>
      </c>
      <c r="I4" t="s">
        <v>132</v>
      </c>
      <c r="J4" t="s">
        <v>77</v>
      </c>
      <c r="K4" t="s">
        <v>74</v>
      </c>
      <c r="L4" t="s">
        <v>74</v>
      </c>
      <c r="M4" t="s">
        <v>78</v>
      </c>
      <c r="N4" t="s">
        <v>79</v>
      </c>
      <c r="O4" t="s">
        <v>74</v>
      </c>
      <c r="P4" t="s">
        <v>74</v>
      </c>
      <c r="Q4" t="s">
        <v>74</v>
      </c>
      <c r="R4" t="s">
        <v>74</v>
      </c>
      <c r="S4" t="s">
        <v>74</v>
      </c>
      <c r="T4" t="s">
        <v>133</v>
      </c>
      <c r="U4" t="s">
        <v>74</v>
      </c>
      <c r="V4" t="s">
        <v>134</v>
      </c>
      <c r="W4" t="s">
        <v>135</v>
      </c>
      <c r="X4" t="s">
        <v>136</v>
      </c>
      <c r="Y4" t="s">
        <v>137</v>
      </c>
      <c r="Z4" t="s">
        <v>138</v>
      </c>
      <c r="AA4" t="s">
        <v>139</v>
      </c>
      <c r="AB4" t="s">
        <v>140</v>
      </c>
      <c r="AC4" t="s">
        <v>141</v>
      </c>
      <c r="AD4" t="s">
        <v>142</v>
      </c>
      <c r="AE4" t="s">
        <v>143</v>
      </c>
      <c r="AF4" t="s">
        <v>74</v>
      </c>
      <c r="AG4">
        <v>70</v>
      </c>
      <c r="AH4">
        <v>7</v>
      </c>
      <c r="AI4">
        <v>7</v>
      </c>
      <c r="AJ4">
        <v>1</v>
      </c>
      <c r="AK4">
        <v>2</v>
      </c>
      <c r="AL4" t="s">
        <v>92</v>
      </c>
      <c r="AM4" t="s">
        <v>93</v>
      </c>
      <c r="AN4" t="s">
        <v>94</v>
      </c>
      <c r="AO4" t="s">
        <v>95</v>
      </c>
      <c r="AP4" t="s">
        <v>96</v>
      </c>
      <c r="AQ4" t="s">
        <v>74</v>
      </c>
      <c r="AR4" t="s">
        <v>97</v>
      </c>
      <c r="AS4" t="s">
        <v>98</v>
      </c>
      <c r="AT4" t="s">
        <v>144</v>
      </c>
      <c r="AU4">
        <v>2020</v>
      </c>
      <c r="AV4">
        <v>20</v>
      </c>
      <c r="AW4">
        <v>3</v>
      </c>
      <c r="AX4" t="s">
        <v>74</v>
      </c>
      <c r="AY4" t="s">
        <v>74</v>
      </c>
      <c r="AZ4" t="s">
        <v>74</v>
      </c>
      <c r="BA4" t="s">
        <v>74</v>
      </c>
      <c r="BB4">
        <v>333</v>
      </c>
      <c r="BC4">
        <v>351</v>
      </c>
      <c r="BD4">
        <v>1468018120926888</v>
      </c>
      <c r="BE4" t="s">
        <v>145</v>
      </c>
      <c r="BF4" t="str">
        <f>HYPERLINK("http://dx.doi.org/10.1177/1468018120926888","http://dx.doi.org/10.1177/1468018120926888")</f>
        <v>http://dx.doi.org/10.1177/1468018120926888</v>
      </c>
      <c r="BG4" t="s">
        <v>74</v>
      </c>
      <c r="BH4" t="s">
        <v>146</v>
      </c>
      <c r="BI4">
        <v>19</v>
      </c>
      <c r="BJ4" t="s">
        <v>102</v>
      </c>
      <c r="BK4" t="s">
        <v>103</v>
      </c>
      <c r="BL4" t="s">
        <v>104</v>
      </c>
      <c r="BM4" t="s">
        <v>147</v>
      </c>
      <c r="BN4" t="s">
        <v>74</v>
      </c>
      <c r="BO4" t="s">
        <v>148</v>
      </c>
      <c r="BP4" t="s">
        <v>74</v>
      </c>
      <c r="BQ4" t="s">
        <v>74</v>
      </c>
      <c r="BR4" t="s">
        <v>106</v>
      </c>
      <c r="BS4" t="s">
        <v>149</v>
      </c>
      <c r="BT4" t="str">
        <f>HYPERLINK("https%3A%2F%2Fwww.webofscience.com%2Fwos%2Fwoscc%2Ffull-record%2FWOS:000539389500001","View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154</v>
      </c>
      <c r="U5" t="s">
        <v>155</v>
      </c>
      <c r="V5" t="s">
        <v>156</v>
      </c>
      <c r="W5" t="s">
        <v>157</v>
      </c>
      <c r="X5" t="s">
        <v>158</v>
      </c>
      <c r="Y5" t="s">
        <v>159</v>
      </c>
      <c r="Z5" t="s">
        <v>74</v>
      </c>
      <c r="AA5" t="s">
        <v>74</v>
      </c>
      <c r="AB5" t="s">
        <v>74</v>
      </c>
      <c r="AC5" t="s">
        <v>74</v>
      </c>
      <c r="AD5" t="s">
        <v>74</v>
      </c>
      <c r="AE5" t="s">
        <v>74</v>
      </c>
      <c r="AF5" t="s">
        <v>74</v>
      </c>
      <c r="AG5">
        <v>55</v>
      </c>
      <c r="AH5">
        <v>5</v>
      </c>
      <c r="AI5">
        <v>8</v>
      </c>
      <c r="AJ5">
        <v>0</v>
      </c>
      <c r="AK5">
        <v>7</v>
      </c>
      <c r="AL5" t="s">
        <v>160</v>
      </c>
      <c r="AM5" t="s">
        <v>161</v>
      </c>
      <c r="AN5" t="s">
        <v>162</v>
      </c>
      <c r="AO5" t="s">
        <v>163</v>
      </c>
      <c r="AP5" t="s">
        <v>74</v>
      </c>
      <c r="AQ5" t="s">
        <v>74</v>
      </c>
      <c r="AR5" t="s">
        <v>164</v>
      </c>
      <c r="AS5" t="s">
        <v>165</v>
      </c>
      <c r="AT5" t="s">
        <v>99</v>
      </c>
      <c r="AU5">
        <v>2006</v>
      </c>
      <c r="AV5">
        <v>96</v>
      </c>
      <c r="AW5">
        <v>2</v>
      </c>
      <c r="AX5" t="s">
        <v>74</v>
      </c>
      <c r="AY5" t="s">
        <v>74</v>
      </c>
      <c r="AZ5" t="s">
        <v>74</v>
      </c>
      <c r="BA5" t="s">
        <v>74</v>
      </c>
      <c r="BB5">
        <v>212</v>
      </c>
      <c r="BC5">
        <v>228</v>
      </c>
      <c r="BD5" t="s">
        <v>74</v>
      </c>
      <c r="BE5" t="s">
        <v>166</v>
      </c>
      <c r="BF5" t="str">
        <f>HYPERLINK("http://dx.doi.org/10.1111/j.1931-0846.2006.tb00050.x","http://dx.doi.org/10.1111/j.1931-0846.2006.tb00050.x")</f>
        <v>http://dx.doi.org/10.1111/j.1931-0846.2006.tb00050.x</v>
      </c>
      <c r="BG5" t="s">
        <v>74</v>
      </c>
      <c r="BH5" t="s">
        <v>74</v>
      </c>
      <c r="BI5">
        <v>17</v>
      </c>
      <c r="BJ5" t="s">
        <v>167</v>
      </c>
      <c r="BK5" t="s">
        <v>168</v>
      </c>
      <c r="BL5" t="s">
        <v>167</v>
      </c>
      <c r="BM5" t="s">
        <v>169</v>
      </c>
      <c r="BN5" t="s">
        <v>74</v>
      </c>
      <c r="BO5" t="s">
        <v>74</v>
      </c>
      <c r="BP5" t="s">
        <v>74</v>
      </c>
      <c r="BQ5" t="s">
        <v>74</v>
      </c>
      <c r="BR5" t="s">
        <v>106</v>
      </c>
      <c r="BS5" t="s">
        <v>170</v>
      </c>
      <c r="BT5" t="str">
        <f>HYPERLINK("https%3A%2F%2Fwww.webofscience.com%2Fwos%2Fwoscc%2Ffull-record%2FWOS:000242631300004","View Full Record in Web of Science")</f>
        <v>View Full Record in Web of Science</v>
      </c>
    </row>
    <row r="6" spans="1:72" x14ac:dyDescent="0.25">
      <c r="A6" t="s">
        <v>72</v>
      </c>
      <c r="B6" t="s">
        <v>171</v>
      </c>
      <c r="C6" t="s">
        <v>74</v>
      </c>
      <c r="D6" t="s">
        <v>74</v>
      </c>
      <c r="E6" t="s">
        <v>74</v>
      </c>
      <c r="F6" t="s">
        <v>171</v>
      </c>
      <c r="G6" t="s">
        <v>74</v>
      </c>
      <c r="H6" t="s">
        <v>74</v>
      </c>
      <c r="I6" t="s">
        <v>172</v>
      </c>
      <c r="J6" t="s">
        <v>173</v>
      </c>
      <c r="K6" t="s">
        <v>74</v>
      </c>
      <c r="L6" t="s">
        <v>74</v>
      </c>
      <c r="M6" t="s">
        <v>78</v>
      </c>
      <c r="N6" t="s">
        <v>174</v>
      </c>
      <c r="O6" t="s">
        <v>175</v>
      </c>
      <c r="P6" t="s">
        <v>176</v>
      </c>
      <c r="Q6" t="s">
        <v>177</v>
      </c>
      <c r="R6" t="s">
        <v>74</v>
      </c>
      <c r="S6" t="s">
        <v>178</v>
      </c>
      <c r="T6" t="s">
        <v>179</v>
      </c>
      <c r="U6" t="s">
        <v>180</v>
      </c>
      <c r="V6" t="s">
        <v>181</v>
      </c>
      <c r="W6" t="s">
        <v>182</v>
      </c>
      <c r="X6" t="s">
        <v>183</v>
      </c>
      <c r="Y6" t="s">
        <v>184</v>
      </c>
      <c r="Z6" t="s">
        <v>185</v>
      </c>
      <c r="AA6" t="s">
        <v>186</v>
      </c>
      <c r="AB6" t="s">
        <v>187</v>
      </c>
      <c r="AC6" t="s">
        <v>74</v>
      </c>
      <c r="AD6" t="s">
        <v>74</v>
      </c>
      <c r="AE6" t="s">
        <v>74</v>
      </c>
      <c r="AF6" t="s">
        <v>74</v>
      </c>
      <c r="AG6">
        <v>56</v>
      </c>
      <c r="AH6">
        <v>25</v>
      </c>
      <c r="AI6">
        <v>26</v>
      </c>
      <c r="AJ6">
        <v>0</v>
      </c>
      <c r="AK6">
        <v>1</v>
      </c>
      <c r="AL6" t="s">
        <v>188</v>
      </c>
      <c r="AM6" t="s">
        <v>189</v>
      </c>
      <c r="AN6" t="s">
        <v>190</v>
      </c>
      <c r="AO6" t="s">
        <v>191</v>
      </c>
      <c r="AP6" t="s">
        <v>74</v>
      </c>
      <c r="AQ6" t="s">
        <v>74</v>
      </c>
      <c r="AR6" t="s">
        <v>192</v>
      </c>
      <c r="AS6" t="s">
        <v>193</v>
      </c>
      <c r="AT6" t="s">
        <v>194</v>
      </c>
      <c r="AU6">
        <v>2006</v>
      </c>
      <c r="AV6">
        <v>62</v>
      </c>
      <c r="AW6">
        <v>1</v>
      </c>
      <c r="AX6" t="s">
        <v>74</v>
      </c>
      <c r="AY6" t="s">
        <v>74</v>
      </c>
      <c r="AZ6" t="s">
        <v>74</v>
      </c>
      <c r="BA6" t="s">
        <v>74</v>
      </c>
      <c r="BB6">
        <v>228</v>
      </c>
      <c r="BC6">
        <v>238</v>
      </c>
      <c r="BD6" t="s">
        <v>74</v>
      </c>
      <c r="BE6" t="s">
        <v>195</v>
      </c>
      <c r="BF6" t="str">
        <f>HYPERLINK("http://dx.doi.org/10.1016/j.socscimed.2005.05.019","http://dx.doi.org/10.1016/j.socscimed.2005.05.019")</f>
        <v>http://dx.doi.org/10.1016/j.socscimed.2005.05.019</v>
      </c>
      <c r="BG6" t="s">
        <v>74</v>
      </c>
      <c r="BH6" t="s">
        <v>74</v>
      </c>
      <c r="BI6">
        <v>11</v>
      </c>
      <c r="BJ6" t="s">
        <v>196</v>
      </c>
      <c r="BK6" t="s">
        <v>197</v>
      </c>
      <c r="BL6" t="s">
        <v>198</v>
      </c>
      <c r="BM6" t="s">
        <v>199</v>
      </c>
      <c r="BN6">
        <v>16005557</v>
      </c>
      <c r="BO6" t="s">
        <v>74</v>
      </c>
      <c r="BP6" t="s">
        <v>74</v>
      </c>
      <c r="BQ6" t="s">
        <v>74</v>
      </c>
      <c r="BR6" t="s">
        <v>106</v>
      </c>
      <c r="BS6" t="s">
        <v>200</v>
      </c>
      <c r="BT6" t="str">
        <f>HYPERLINK("https%3A%2F%2Fwww.webofscience.com%2Fwos%2Fwoscc%2Ffull-record%2FWOS:000234131900022","View Full Record in Web of Science")</f>
        <v>View Full Record in Web of Science</v>
      </c>
    </row>
    <row r="7" spans="1:72" x14ac:dyDescent="0.25">
      <c r="A7" t="s">
        <v>72</v>
      </c>
      <c r="B7" t="s">
        <v>201</v>
      </c>
      <c r="C7" t="s">
        <v>74</v>
      </c>
      <c r="D7" t="s">
        <v>74</v>
      </c>
      <c r="E7" t="s">
        <v>74</v>
      </c>
      <c r="F7" t="s">
        <v>202</v>
      </c>
      <c r="G7" t="s">
        <v>74</v>
      </c>
      <c r="H7" t="s">
        <v>74</v>
      </c>
      <c r="I7" t="s">
        <v>203</v>
      </c>
      <c r="J7" t="s">
        <v>204</v>
      </c>
      <c r="K7" t="s">
        <v>74</v>
      </c>
      <c r="L7" t="s">
        <v>74</v>
      </c>
      <c r="M7" t="s">
        <v>78</v>
      </c>
      <c r="N7" t="s">
        <v>79</v>
      </c>
      <c r="O7" t="s">
        <v>74</v>
      </c>
      <c r="P7" t="s">
        <v>74</v>
      </c>
      <c r="Q7" t="s">
        <v>74</v>
      </c>
      <c r="R7" t="s">
        <v>74</v>
      </c>
      <c r="S7" t="s">
        <v>74</v>
      </c>
      <c r="T7" t="s">
        <v>205</v>
      </c>
      <c r="U7" t="s">
        <v>74</v>
      </c>
      <c r="V7" t="s">
        <v>206</v>
      </c>
      <c r="W7" t="s">
        <v>207</v>
      </c>
      <c r="X7" t="s">
        <v>208</v>
      </c>
      <c r="Y7" t="s">
        <v>209</v>
      </c>
      <c r="Z7" t="s">
        <v>210</v>
      </c>
      <c r="AA7" t="s">
        <v>74</v>
      </c>
      <c r="AB7" t="s">
        <v>74</v>
      </c>
      <c r="AC7" t="s">
        <v>211</v>
      </c>
      <c r="AD7" t="s">
        <v>212</v>
      </c>
      <c r="AE7" t="s">
        <v>213</v>
      </c>
      <c r="AF7" t="s">
        <v>74</v>
      </c>
      <c r="AG7">
        <v>51</v>
      </c>
      <c r="AH7">
        <v>8</v>
      </c>
      <c r="AI7">
        <v>8</v>
      </c>
      <c r="AJ7">
        <v>2</v>
      </c>
      <c r="AK7">
        <v>10</v>
      </c>
      <c r="AL7" t="s">
        <v>214</v>
      </c>
      <c r="AM7" t="s">
        <v>215</v>
      </c>
      <c r="AN7" t="s">
        <v>216</v>
      </c>
      <c r="AO7" t="s">
        <v>217</v>
      </c>
      <c r="AP7" t="s">
        <v>218</v>
      </c>
      <c r="AQ7" t="s">
        <v>74</v>
      </c>
      <c r="AR7" t="s">
        <v>219</v>
      </c>
      <c r="AS7" t="s">
        <v>220</v>
      </c>
      <c r="AT7" t="s">
        <v>74</v>
      </c>
      <c r="AU7">
        <v>2019</v>
      </c>
      <c r="AV7">
        <v>23</v>
      </c>
      <c r="AW7">
        <v>1</v>
      </c>
      <c r="AX7" t="s">
        <v>74</v>
      </c>
      <c r="AY7" t="s">
        <v>74</v>
      </c>
      <c r="AZ7" t="s">
        <v>74</v>
      </c>
      <c r="BA7" t="s">
        <v>74</v>
      </c>
      <c r="BB7">
        <v>1</v>
      </c>
      <c r="BC7">
        <v>18</v>
      </c>
      <c r="BD7" t="s">
        <v>74</v>
      </c>
      <c r="BE7" t="s">
        <v>221</v>
      </c>
      <c r="BF7" t="str">
        <f>HYPERLINK("http://dx.doi.org/10.1080/09718524.2019.1596558","http://dx.doi.org/10.1080/09718524.2019.1596558")</f>
        <v>http://dx.doi.org/10.1080/09718524.2019.1596558</v>
      </c>
      <c r="BG7" t="s">
        <v>74</v>
      </c>
      <c r="BH7" t="s">
        <v>74</v>
      </c>
      <c r="BI7">
        <v>18</v>
      </c>
      <c r="BJ7" t="s">
        <v>222</v>
      </c>
      <c r="BK7" t="s">
        <v>103</v>
      </c>
      <c r="BL7" t="s">
        <v>223</v>
      </c>
      <c r="BM7" t="s">
        <v>224</v>
      </c>
      <c r="BN7" t="s">
        <v>74</v>
      </c>
      <c r="BO7" t="s">
        <v>74</v>
      </c>
      <c r="BP7" t="s">
        <v>74</v>
      </c>
      <c r="BQ7" t="s">
        <v>74</v>
      </c>
      <c r="BR7" t="s">
        <v>106</v>
      </c>
      <c r="BS7" t="s">
        <v>225</v>
      </c>
      <c r="BT7" t="str">
        <f>HYPERLINK("https%3A%2F%2Fwww.webofscience.com%2Fwos%2Fwoscc%2Ffull-record%2FWOS:000474870100001","View Full Record in Web of Science")</f>
        <v>View Full Record in Web of Science</v>
      </c>
    </row>
    <row r="8" spans="1:72" x14ac:dyDescent="0.25">
      <c r="A8" t="s">
        <v>72</v>
      </c>
      <c r="B8" t="s">
        <v>226</v>
      </c>
      <c r="C8" t="s">
        <v>74</v>
      </c>
      <c r="D8" t="s">
        <v>74</v>
      </c>
      <c r="E8" t="s">
        <v>74</v>
      </c>
      <c r="F8" t="s">
        <v>227</v>
      </c>
      <c r="G8" t="s">
        <v>74</v>
      </c>
      <c r="H8" t="s">
        <v>74</v>
      </c>
      <c r="I8" t="s">
        <v>228</v>
      </c>
      <c r="J8" t="s">
        <v>229</v>
      </c>
      <c r="K8" t="s">
        <v>74</v>
      </c>
      <c r="L8" t="s">
        <v>74</v>
      </c>
      <c r="M8" t="s">
        <v>230</v>
      </c>
      <c r="N8" t="s">
        <v>79</v>
      </c>
      <c r="O8" t="s">
        <v>74</v>
      </c>
      <c r="P8" t="s">
        <v>74</v>
      </c>
      <c r="Q8" t="s">
        <v>74</v>
      </c>
      <c r="R8" t="s">
        <v>74</v>
      </c>
      <c r="S8" t="s">
        <v>74</v>
      </c>
      <c r="T8" t="s">
        <v>231</v>
      </c>
      <c r="U8" t="s">
        <v>74</v>
      </c>
      <c r="V8" t="s">
        <v>232</v>
      </c>
      <c r="W8" t="s">
        <v>233</v>
      </c>
      <c r="X8" t="s">
        <v>234</v>
      </c>
      <c r="Y8" t="s">
        <v>235</v>
      </c>
      <c r="Z8" t="s">
        <v>236</v>
      </c>
      <c r="AA8" t="s">
        <v>237</v>
      </c>
      <c r="AB8" t="s">
        <v>238</v>
      </c>
      <c r="AC8" t="s">
        <v>74</v>
      </c>
      <c r="AD8" t="s">
        <v>74</v>
      </c>
      <c r="AE8" t="s">
        <v>74</v>
      </c>
      <c r="AF8" t="s">
        <v>74</v>
      </c>
      <c r="AG8">
        <v>42</v>
      </c>
      <c r="AH8">
        <v>0</v>
      </c>
      <c r="AI8">
        <v>0</v>
      </c>
      <c r="AJ8">
        <v>0</v>
      </c>
      <c r="AK8">
        <v>1</v>
      </c>
      <c r="AL8" t="s">
        <v>239</v>
      </c>
      <c r="AM8" t="s">
        <v>240</v>
      </c>
      <c r="AN8" t="s">
        <v>241</v>
      </c>
      <c r="AO8" t="s">
        <v>242</v>
      </c>
      <c r="AP8" t="s">
        <v>74</v>
      </c>
      <c r="AQ8" t="s">
        <v>74</v>
      </c>
      <c r="AR8" t="s">
        <v>243</v>
      </c>
      <c r="AS8" t="s">
        <v>244</v>
      </c>
      <c r="AT8" t="s">
        <v>74</v>
      </c>
      <c r="AU8">
        <v>2019</v>
      </c>
      <c r="AV8" t="s">
        <v>74</v>
      </c>
      <c r="AW8">
        <v>2</v>
      </c>
      <c r="AX8" t="s">
        <v>74</v>
      </c>
      <c r="AY8" t="s">
        <v>74</v>
      </c>
      <c r="AZ8" t="s">
        <v>74</v>
      </c>
      <c r="BA8" t="s">
        <v>74</v>
      </c>
      <c r="BB8">
        <v>262</v>
      </c>
      <c r="BC8">
        <v>292</v>
      </c>
      <c r="BD8" t="s">
        <v>74</v>
      </c>
      <c r="BE8" t="s">
        <v>245</v>
      </c>
      <c r="BF8" t="str">
        <f>HYPERLINK("http://dx.doi.org/10.17323/1814-9545-2019-2-262-292","http://dx.doi.org/10.17323/1814-9545-2019-2-262-292")</f>
        <v>http://dx.doi.org/10.17323/1814-9545-2019-2-262-292</v>
      </c>
      <c r="BG8" t="s">
        <v>74</v>
      </c>
      <c r="BH8" t="s">
        <v>74</v>
      </c>
      <c r="BI8">
        <v>31</v>
      </c>
      <c r="BJ8" t="s">
        <v>246</v>
      </c>
      <c r="BK8" t="s">
        <v>103</v>
      </c>
      <c r="BL8" t="s">
        <v>247</v>
      </c>
      <c r="BM8" t="s">
        <v>248</v>
      </c>
      <c r="BN8" t="s">
        <v>74</v>
      </c>
      <c r="BO8" t="s">
        <v>249</v>
      </c>
      <c r="BP8" t="s">
        <v>74</v>
      </c>
      <c r="BQ8" t="s">
        <v>74</v>
      </c>
      <c r="BR8" t="s">
        <v>106</v>
      </c>
      <c r="BS8" t="s">
        <v>250</v>
      </c>
      <c r="BT8" t="str">
        <f>HYPERLINK("https%3A%2F%2Fwww.webofscience.com%2Fwos%2Fwoscc%2Ffull-record%2FWOS:000472577000011","View Full Record in Web of Science")</f>
        <v>View Full Record in Web of Science</v>
      </c>
    </row>
    <row r="9" spans="1:72" x14ac:dyDescent="0.25">
      <c r="A9" t="s">
        <v>72</v>
      </c>
      <c r="B9" t="s">
        <v>251</v>
      </c>
      <c r="C9" t="s">
        <v>74</v>
      </c>
      <c r="D9" t="s">
        <v>74</v>
      </c>
      <c r="E9" t="s">
        <v>74</v>
      </c>
      <c r="F9" t="s">
        <v>252</v>
      </c>
      <c r="G9" t="s">
        <v>74</v>
      </c>
      <c r="H9" t="s">
        <v>74</v>
      </c>
      <c r="I9" t="s">
        <v>253</v>
      </c>
      <c r="J9" t="s">
        <v>254</v>
      </c>
      <c r="K9" t="s">
        <v>74</v>
      </c>
      <c r="L9" t="s">
        <v>74</v>
      </c>
      <c r="M9" t="s">
        <v>78</v>
      </c>
      <c r="N9" t="s">
        <v>79</v>
      </c>
      <c r="O9" t="s">
        <v>74</v>
      </c>
      <c r="P9" t="s">
        <v>74</v>
      </c>
      <c r="Q9" t="s">
        <v>74</v>
      </c>
      <c r="R9" t="s">
        <v>74</v>
      </c>
      <c r="S9" t="s">
        <v>74</v>
      </c>
      <c r="T9" t="s">
        <v>255</v>
      </c>
      <c r="U9" t="s">
        <v>74</v>
      </c>
      <c r="V9" t="s">
        <v>256</v>
      </c>
      <c r="W9" t="s">
        <v>257</v>
      </c>
      <c r="X9" t="s">
        <v>258</v>
      </c>
      <c r="Y9" t="s">
        <v>259</v>
      </c>
      <c r="Z9" t="s">
        <v>260</v>
      </c>
      <c r="AA9" t="s">
        <v>261</v>
      </c>
      <c r="AB9" t="s">
        <v>262</v>
      </c>
      <c r="AC9" t="s">
        <v>74</v>
      </c>
      <c r="AD9" t="s">
        <v>74</v>
      </c>
      <c r="AE9" t="s">
        <v>74</v>
      </c>
      <c r="AF9" t="s">
        <v>74</v>
      </c>
      <c r="AG9">
        <v>39</v>
      </c>
      <c r="AH9">
        <v>4</v>
      </c>
      <c r="AI9">
        <v>4</v>
      </c>
      <c r="AJ9">
        <v>0</v>
      </c>
      <c r="AK9">
        <v>8</v>
      </c>
      <c r="AL9" t="s">
        <v>263</v>
      </c>
      <c r="AM9" t="s">
        <v>264</v>
      </c>
      <c r="AN9" t="s">
        <v>265</v>
      </c>
      <c r="AO9" t="s">
        <v>266</v>
      </c>
      <c r="AP9" t="s">
        <v>267</v>
      </c>
      <c r="AQ9" t="s">
        <v>74</v>
      </c>
      <c r="AR9" t="s">
        <v>254</v>
      </c>
      <c r="AS9" t="s">
        <v>268</v>
      </c>
      <c r="AT9" t="s">
        <v>269</v>
      </c>
      <c r="AU9">
        <v>2020</v>
      </c>
      <c r="AV9">
        <v>21</v>
      </c>
      <c r="AW9">
        <v>11</v>
      </c>
      <c r="AX9" t="s">
        <v>74</v>
      </c>
      <c r="AY9" t="s">
        <v>74</v>
      </c>
      <c r="AZ9" t="s">
        <v>74</v>
      </c>
      <c r="BA9" t="s">
        <v>74</v>
      </c>
      <c r="BB9">
        <v>1727</v>
      </c>
      <c r="BC9">
        <v>1742</v>
      </c>
      <c r="BD9" t="s">
        <v>74</v>
      </c>
      <c r="BE9" t="s">
        <v>270</v>
      </c>
      <c r="BF9" t="str">
        <f>HYPERLINK("http://dx.doi.org/10.1177/1464884917751305","http://dx.doi.org/10.1177/1464884917751305")</f>
        <v>http://dx.doi.org/10.1177/1464884917751305</v>
      </c>
      <c r="BG9" t="s">
        <v>74</v>
      </c>
      <c r="BH9" t="s">
        <v>74</v>
      </c>
      <c r="BI9">
        <v>16</v>
      </c>
      <c r="BJ9" t="s">
        <v>271</v>
      </c>
      <c r="BK9" t="s">
        <v>168</v>
      </c>
      <c r="BL9" t="s">
        <v>271</v>
      </c>
      <c r="BM9" t="s">
        <v>272</v>
      </c>
      <c r="BN9" t="s">
        <v>74</v>
      </c>
      <c r="BO9" t="s">
        <v>273</v>
      </c>
      <c r="BP9" t="s">
        <v>74</v>
      </c>
      <c r="BQ9" t="s">
        <v>74</v>
      </c>
      <c r="BR9" t="s">
        <v>106</v>
      </c>
      <c r="BS9" t="s">
        <v>274</v>
      </c>
      <c r="BT9" t="str">
        <f>HYPERLINK("https%3A%2F%2Fwww.webofscience.com%2Fwos%2Fwoscc%2Ffull-record%2FWOS:000578823400008","View Full Record in Web of Science")</f>
        <v>View Full Record in Web of Science</v>
      </c>
    </row>
    <row r="10" spans="1:72" x14ac:dyDescent="0.25">
      <c r="A10" t="s">
        <v>72</v>
      </c>
      <c r="B10" t="s">
        <v>275</v>
      </c>
      <c r="C10" t="s">
        <v>74</v>
      </c>
      <c r="D10" t="s">
        <v>74</v>
      </c>
      <c r="E10" t="s">
        <v>74</v>
      </c>
      <c r="F10" t="s">
        <v>276</v>
      </c>
      <c r="G10" t="s">
        <v>74</v>
      </c>
      <c r="H10" t="s">
        <v>74</v>
      </c>
      <c r="I10" t="s">
        <v>277</v>
      </c>
      <c r="J10" t="s">
        <v>278</v>
      </c>
      <c r="K10" t="s">
        <v>74</v>
      </c>
      <c r="L10" t="s">
        <v>74</v>
      </c>
      <c r="M10" t="s">
        <v>78</v>
      </c>
      <c r="N10" t="s">
        <v>79</v>
      </c>
      <c r="O10" t="s">
        <v>74</v>
      </c>
      <c r="P10" t="s">
        <v>74</v>
      </c>
      <c r="Q10" t="s">
        <v>74</v>
      </c>
      <c r="R10" t="s">
        <v>74</v>
      </c>
      <c r="S10" t="s">
        <v>74</v>
      </c>
      <c r="T10" t="s">
        <v>279</v>
      </c>
      <c r="U10" t="s">
        <v>280</v>
      </c>
      <c r="V10" t="s">
        <v>281</v>
      </c>
      <c r="W10" t="s">
        <v>282</v>
      </c>
      <c r="X10" t="s">
        <v>283</v>
      </c>
      <c r="Y10" t="s">
        <v>284</v>
      </c>
      <c r="Z10" t="s">
        <v>285</v>
      </c>
      <c r="AA10" t="s">
        <v>286</v>
      </c>
      <c r="AB10" t="s">
        <v>287</v>
      </c>
      <c r="AC10" t="s">
        <v>74</v>
      </c>
      <c r="AD10" t="s">
        <v>74</v>
      </c>
      <c r="AE10" t="s">
        <v>74</v>
      </c>
      <c r="AF10" t="s">
        <v>74</v>
      </c>
      <c r="AG10">
        <v>66</v>
      </c>
      <c r="AH10">
        <v>17</v>
      </c>
      <c r="AI10">
        <v>17</v>
      </c>
      <c r="AJ10">
        <v>2</v>
      </c>
      <c r="AK10">
        <v>16</v>
      </c>
      <c r="AL10" t="s">
        <v>188</v>
      </c>
      <c r="AM10" t="s">
        <v>189</v>
      </c>
      <c r="AN10" t="s">
        <v>190</v>
      </c>
      <c r="AO10" t="s">
        <v>288</v>
      </c>
      <c r="AP10" t="s">
        <v>289</v>
      </c>
      <c r="AQ10" t="s">
        <v>74</v>
      </c>
      <c r="AR10" t="s">
        <v>290</v>
      </c>
      <c r="AS10" t="s">
        <v>291</v>
      </c>
      <c r="AT10" t="s">
        <v>292</v>
      </c>
      <c r="AU10">
        <v>2018</v>
      </c>
      <c r="AV10">
        <v>76</v>
      </c>
      <c r="AW10" t="s">
        <v>74</v>
      </c>
      <c r="AX10" t="s">
        <v>74</v>
      </c>
      <c r="AY10" t="s">
        <v>74</v>
      </c>
      <c r="AZ10" t="s">
        <v>74</v>
      </c>
      <c r="BA10" t="s">
        <v>74</v>
      </c>
      <c r="BB10">
        <v>160</v>
      </c>
      <c r="BC10">
        <v>172</v>
      </c>
      <c r="BD10" t="s">
        <v>74</v>
      </c>
      <c r="BE10" t="s">
        <v>293</v>
      </c>
      <c r="BF10" t="str">
        <f>HYPERLINK("http://dx.doi.org/10.1016/j.chiabu.2017.10.020","http://dx.doi.org/10.1016/j.chiabu.2017.10.020")</f>
        <v>http://dx.doi.org/10.1016/j.chiabu.2017.10.020</v>
      </c>
      <c r="BG10" t="s">
        <v>74</v>
      </c>
      <c r="BH10" t="s">
        <v>74</v>
      </c>
      <c r="BI10">
        <v>13</v>
      </c>
      <c r="BJ10" t="s">
        <v>294</v>
      </c>
      <c r="BK10" t="s">
        <v>168</v>
      </c>
      <c r="BL10" t="s">
        <v>295</v>
      </c>
      <c r="BM10" t="s">
        <v>296</v>
      </c>
      <c r="BN10">
        <v>29107892</v>
      </c>
      <c r="BO10" t="s">
        <v>74</v>
      </c>
      <c r="BP10" t="s">
        <v>74</v>
      </c>
      <c r="BQ10" t="s">
        <v>74</v>
      </c>
      <c r="BR10" t="s">
        <v>106</v>
      </c>
      <c r="BS10" t="s">
        <v>297</v>
      </c>
      <c r="BT10" t="str">
        <f>HYPERLINK("https%3A%2F%2Fwww.webofscience.com%2Fwos%2Fwoscc%2Ffull-record%2FWOS:000426538400016","View Full Record in Web of Science")</f>
        <v>View Full Record in Web of Science</v>
      </c>
    </row>
    <row r="11" spans="1:72" x14ac:dyDescent="0.25">
      <c r="A11" t="s">
        <v>72</v>
      </c>
      <c r="B11" t="s">
        <v>275</v>
      </c>
      <c r="C11" t="s">
        <v>74</v>
      </c>
      <c r="D11" t="s">
        <v>74</v>
      </c>
      <c r="E11" t="s">
        <v>74</v>
      </c>
      <c r="F11" t="s">
        <v>276</v>
      </c>
      <c r="G11" t="s">
        <v>74</v>
      </c>
      <c r="H11" t="s">
        <v>74</v>
      </c>
      <c r="I11" t="s">
        <v>298</v>
      </c>
      <c r="J11" t="s">
        <v>299</v>
      </c>
      <c r="K11" t="s">
        <v>74</v>
      </c>
      <c r="L11" t="s">
        <v>74</v>
      </c>
      <c r="M11" t="s">
        <v>78</v>
      </c>
      <c r="N11" t="s">
        <v>79</v>
      </c>
      <c r="O11" t="s">
        <v>74</v>
      </c>
      <c r="P11" t="s">
        <v>74</v>
      </c>
      <c r="Q11" t="s">
        <v>74</v>
      </c>
      <c r="R11" t="s">
        <v>74</v>
      </c>
      <c r="S11" t="s">
        <v>74</v>
      </c>
      <c r="T11" t="s">
        <v>300</v>
      </c>
      <c r="U11" t="s">
        <v>301</v>
      </c>
      <c r="V11" t="s">
        <v>302</v>
      </c>
      <c r="W11" t="s">
        <v>303</v>
      </c>
      <c r="X11" t="s">
        <v>74</v>
      </c>
      <c r="Y11" t="s">
        <v>304</v>
      </c>
      <c r="Z11" t="s">
        <v>285</v>
      </c>
      <c r="AA11" t="s">
        <v>74</v>
      </c>
      <c r="AB11" t="s">
        <v>74</v>
      </c>
      <c r="AC11" t="s">
        <v>74</v>
      </c>
      <c r="AD11" t="s">
        <v>74</v>
      </c>
      <c r="AE11" t="s">
        <v>74</v>
      </c>
      <c r="AF11" t="s">
        <v>74</v>
      </c>
      <c r="AG11">
        <v>134</v>
      </c>
      <c r="AH11">
        <v>0</v>
      </c>
      <c r="AI11">
        <v>0</v>
      </c>
      <c r="AJ11">
        <v>2</v>
      </c>
      <c r="AK11">
        <v>3</v>
      </c>
      <c r="AL11" t="s">
        <v>188</v>
      </c>
      <c r="AM11" t="s">
        <v>189</v>
      </c>
      <c r="AN11" t="s">
        <v>190</v>
      </c>
      <c r="AO11" t="s">
        <v>305</v>
      </c>
      <c r="AP11" t="s">
        <v>306</v>
      </c>
      <c r="AQ11" t="s">
        <v>74</v>
      </c>
      <c r="AR11" t="s">
        <v>307</v>
      </c>
      <c r="AS11" t="s">
        <v>308</v>
      </c>
      <c r="AT11" t="s">
        <v>292</v>
      </c>
      <c r="AU11">
        <v>2023</v>
      </c>
      <c r="AV11">
        <v>145</v>
      </c>
      <c r="AW11" t="s">
        <v>74</v>
      </c>
      <c r="AX11" t="s">
        <v>74</v>
      </c>
      <c r="AY11" t="s">
        <v>74</v>
      </c>
      <c r="AZ11" t="s">
        <v>74</v>
      </c>
      <c r="BA11" t="s">
        <v>74</v>
      </c>
      <c r="BB11" t="s">
        <v>74</v>
      </c>
      <c r="BC11" t="s">
        <v>74</v>
      </c>
      <c r="BD11">
        <v>106717</v>
      </c>
      <c r="BE11" t="s">
        <v>309</v>
      </c>
      <c r="BF11" t="str">
        <f>HYPERLINK("http://dx.doi.org/10.1016/j.childyouth.2022.106717","http://dx.doi.org/10.1016/j.childyouth.2022.106717")</f>
        <v>http://dx.doi.org/10.1016/j.childyouth.2022.106717</v>
      </c>
      <c r="BG11" t="s">
        <v>74</v>
      </c>
      <c r="BH11" t="s">
        <v>310</v>
      </c>
      <c r="BI11">
        <v>12</v>
      </c>
      <c r="BJ11" t="s">
        <v>311</v>
      </c>
      <c r="BK11" t="s">
        <v>168</v>
      </c>
      <c r="BL11" t="s">
        <v>311</v>
      </c>
      <c r="BM11" t="s">
        <v>312</v>
      </c>
      <c r="BN11" t="s">
        <v>74</v>
      </c>
      <c r="BO11" t="s">
        <v>74</v>
      </c>
      <c r="BP11" t="s">
        <v>74</v>
      </c>
      <c r="BQ11" t="s">
        <v>74</v>
      </c>
      <c r="BR11" t="s">
        <v>106</v>
      </c>
      <c r="BS11" t="s">
        <v>313</v>
      </c>
      <c r="BT11" t="str">
        <f>HYPERLINK("https%3A%2F%2Fwww.webofscience.com%2Fwos%2Fwoscc%2Ffull-record%2FWOS:000914108500001","View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2023-10-08T13:28:30Z</dcterms:created>
  <dcterms:modified xsi:type="dcterms:W3CDTF">2023-10-08T13:28:30Z</dcterms:modified>
</cp:coreProperties>
</file>